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tariskes-my.sharepoint.com/personal/lina_alekne_santa_lt/Documents/Darbinis katalogas/Konkursai/2025/Vienkartinės medicinos pagalbos priemonės oftalmologija/"/>
    </mc:Choice>
  </mc:AlternateContent>
  <xr:revisionPtr revIDLastSave="0" documentId="8_{74B0A5D0-29C6-4820-8EA0-F0CA13630EBF}" xr6:coauthVersionLast="47" xr6:coauthVersionMax="47" xr10:uidLastSave="{00000000-0000-0000-0000-000000000000}"/>
  <bookViews>
    <workbookView xWindow="-120" yWindow="-120" windowWidth="29040" windowHeight="15840" xr2:uid="{EECF95B5-1BF4-46FC-8CE2-BF38B94B1B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I11" i="1"/>
  <c r="J11" i="1" s="1"/>
  <c r="H10" i="1"/>
  <c r="I10" i="1"/>
  <c r="J10" i="1" s="1"/>
  <c r="H9" i="1"/>
  <c r="I9" i="1"/>
  <c r="J9" i="1" s="1"/>
  <c r="H8" i="1" l="1"/>
  <c r="I8" i="1"/>
  <c r="J8" i="1" s="1"/>
  <c r="H7" i="1"/>
  <c r="I7" i="1"/>
  <c r="J7" i="1" s="1"/>
  <c r="I6" i="1"/>
  <c r="J6" i="1" s="1"/>
  <c r="H6" i="1"/>
  <c r="I5" i="1"/>
  <c r="J5" i="1" s="1"/>
  <c r="H5" i="1"/>
  <c r="I4" i="1"/>
  <c r="J4" i="1" s="1"/>
  <c r="I3" i="1"/>
  <c r="J3" i="1" s="1"/>
  <c r="H3" i="1"/>
  <c r="I2" i="1"/>
  <c r="I16" i="1" s="1"/>
  <c r="H2" i="1"/>
  <c r="J2" i="1" l="1"/>
  <c r="J16" i="1" s="1"/>
</calcChain>
</file>

<file path=xl/sharedStrings.xml><?xml version="1.0" encoding="utf-8"?>
<sst xmlns="http://schemas.openxmlformats.org/spreadsheetml/2006/main" count="53" uniqueCount="38">
  <si>
    <t>Priemonės pavadinimas</t>
  </si>
  <si>
    <t>Reikalaujami parametrai</t>
  </si>
  <si>
    <t>Mato vnt.</t>
  </si>
  <si>
    <t>Vnt.kaina Eur be PVM</t>
  </si>
  <si>
    <t>PVM</t>
  </si>
  <si>
    <t>Vnt. kaina Eur su PVM</t>
  </si>
  <si>
    <t>Vnt.</t>
  </si>
  <si>
    <t>Planuojama maksimali suma Eur be PVM</t>
  </si>
  <si>
    <t>Planuojama maksimali suma Eur su PVM</t>
  </si>
  <si>
    <t>Pastabos</t>
  </si>
  <si>
    <t>Žemos temperatūros ne daugiau 615° C, 12.7 mm, galiukas fine tipo</t>
  </si>
  <si>
    <t>Aukšta temperatūra ne mažiau 1100° C, 12.7 mm, galiukas kilpos tipo</t>
  </si>
  <si>
    <t>Priekinės kameros sistema</t>
  </si>
  <si>
    <t>Vienkartiniai oftalmologiniai elektrokoaguliatoriai</t>
  </si>
  <si>
    <t>Savarankiškai laikantis ACM mikro tipo, skirtas padėti išlaikyti priekinės kameros drėkinimą. Lankstus vamzdelis 15,25 cm, vidinis skersmuo 0,75 mm, išorinis skersmuo 1,6 mm, antgaliukas 0,75 mm 55 °. 20G, 0.9x4,0 mm,45 ° bevel tipo</t>
  </si>
  <si>
    <t xml:space="preserve">Pagaminti iš PVA minkštos, purėtos medžiagos, skirtas apsaugoti tinklainę nuo mikroskopo šviesos. Sudrėkinus, prisitaiko prie ragenos formos, palaiko drėgmę.  Apvalūs, ne daugiau 8 mm diametro.
</t>
  </si>
  <si>
    <t>Ragenos skydas</t>
  </si>
  <si>
    <t>Metalinis antgalis Ozil antgaliui prie "Infiniti" aparato</t>
  </si>
  <si>
    <t>Turbo Sonics Mini – Flared ABS Tip, 30° Kelman, 0,9 mm</t>
  </si>
  <si>
    <t>Kaustikos vienkartinis antgalis "Infiniti" aparatui</t>
  </si>
  <si>
    <t>Komplektas - kabelis ir antgalis</t>
  </si>
  <si>
    <t>SF6 dujos (sieros heksafluoridas)</t>
  </si>
  <si>
    <t>C3F8 dujos  (perfluoropropanas)</t>
  </si>
  <si>
    <t>C2F6 dujos (heksafluoretanas)</t>
  </si>
  <si>
    <t>Morgano lęšis</t>
  </si>
  <si>
    <t>Steriliame švirkšte, paruoštos naudoti, dujų tūris 8 ml, tankis 6,07 kg/m3 (20° C, 1 bar), tankio snatykis su oru 5,125. Papildomas 60 ml švirkštas su filtru dujoms sumaišyti.</t>
  </si>
  <si>
    <t>Steriliame švirkšte, paruoštos naudoti, dujų tūris 8 ml, tankis 8,17 kg/m3 (15° C, 1 bar), tankio snatykis su oru 6,5. Papildomas 60 ml švirkštas su filtru dujoms sumaišyti.</t>
  </si>
  <si>
    <t>Steriliame švirkšte, paruoštos naudoti, dujų tūris 8 ml, tankis 5,84 kg/m3 (15° C, 1 bar), tankio snatykis su oru 4,8. Papildomas 60 ml švirkštas su filtru dujoms sumaišyti.</t>
  </si>
  <si>
    <t xml:space="preserve">Akies plovimo (irigacinė) sistema, skirta akies traumų, cheminių nudegimų atvejais. Sistemą sudaro: sterilus lęšis, pagamintas iš mažo tankio polietileno (LDPE) arba lygiavertės medžiagos,
silikoninis arba lygiavertės medžiagos vamzdelis, plastikinis srieginės jungties adapteris (luer-lock) tirpalo pajungimui. </t>
  </si>
  <si>
    <t>Troakaras 27G.</t>
  </si>
  <si>
    <t>Sterilus, atraumatinis galiukas, ergonominė rankena su 3mm ir 4mm matuokle rankenos gale, su sandariu vožtuvu, 27, ilgis 4,5 mm. Įpakuota po 1 vnt.</t>
  </si>
  <si>
    <t>Poodinės adatos</t>
  </si>
  <si>
    <t>Sterilios, vienkartinio naudojimo, labai aštrios, ypač kieto polimero jungtis. Galimybė rinktis iš kelių skirtingų adatos vidinių diametrų. Dydžiai: 27G, 29G, 30G, 31G. Adatos ilgiai: 10mm, 13mm.</t>
  </si>
  <si>
    <t>Troakaras 25G.</t>
  </si>
  <si>
    <t>Troakaras 23G.</t>
  </si>
  <si>
    <t>Sterilus, atraumatinis galiukas, ergonominė rankena su 3mm ir 4mm matuokle rankenos gale, su sandariu vožtuvu, 25G, ilgis 4,5 mm. Įpakuota po 1 vnt.</t>
  </si>
  <si>
    <t>Orientacinis kiekis 36 mėn.</t>
  </si>
  <si>
    <t>Pirkmo dalies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</si>
</sst>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2E0927"/>
      <name val="Times New Roman"/>
      <family val="1"/>
      <charset val="186"/>
    </font>
    <font>
      <sz val="11"/>
      <color rgb="FF1F1F1F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" fillId="0" borderId="0" xfId="0" applyFont="1"/>
    <xf numFmtId="0" fontId="3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8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5CA9E-8529-44A3-B5DA-7CD5B3891B62}">
  <dimension ref="A1:K32"/>
  <sheetViews>
    <sheetView tabSelected="1" workbookViewId="0">
      <selection activeCell="C4" sqref="C4"/>
    </sheetView>
  </sheetViews>
  <sheetFormatPr defaultColWidth="9.140625" defaultRowHeight="15" x14ac:dyDescent="0.25"/>
  <cols>
    <col min="1" max="1" width="9.7109375" style="14" customWidth="1"/>
    <col min="2" max="2" width="43.42578125" customWidth="1"/>
    <col min="3" max="3" width="95.42578125" customWidth="1"/>
    <col min="4" max="4" width="9.140625" style="16"/>
    <col min="5" max="5" width="7.5703125" style="16" customWidth="1"/>
    <col min="6" max="6" width="13.28515625" style="16" customWidth="1"/>
    <col min="7" max="7" width="9.140625" style="16"/>
    <col min="8" max="8" width="12" style="16" customWidth="1"/>
    <col min="9" max="9" width="13.7109375" style="16" customWidth="1"/>
    <col min="10" max="10" width="14" style="16" customWidth="1"/>
    <col min="11" max="11" width="13" style="16" customWidth="1"/>
  </cols>
  <sheetData>
    <row r="1" spans="1:11" ht="65.25" x14ac:dyDescent="0.25">
      <c r="A1" s="8" t="s">
        <v>37</v>
      </c>
      <c r="B1" s="8" t="s">
        <v>0</v>
      </c>
      <c r="C1" s="8" t="s">
        <v>1</v>
      </c>
      <c r="D1" s="9" t="s">
        <v>36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7</v>
      </c>
      <c r="J1" s="10" t="s">
        <v>8</v>
      </c>
      <c r="K1" s="10" t="s">
        <v>9</v>
      </c>
    </row>
    <row r="2" spans="1:11" ht="32.450000000000003" customHeight="1" x14ac:dyDescent="0.25">
      <c r="A2" s="11">
        <v>1</v>
      </c>
      <c r="B2" s="12" t="s">
        <v>13</v>
      </c>
      <c r="C2" s="5" t="s">
        <v>10</v>
      </c>
      <c r="D2" s="1">
        <v>750</v>
      </c>
      <c r="E2" s="2" t="s">
        <v>6</v>
      </c>
      <c r="F2" s="3">
        <v>21.1</v>
      </c>
      <c r="G2" s="3">
        <v>5</v>
      </c>
      <c r="H2" s="3">
        <f t="shared" ref="H2:H11" si="0">F2*1.05</f>
        <v>22.155000000000001</v>
      </c>
      <c r="I2" s="3">
        <f t="shared" ref="I2:I11" si="1">D2*F2</f>
        <v>15825.000000000002</v>
      </c>
      <c r="J2" s="3">
        <f t="shared" ref="J2:J11" si="2">I2*1.05</f>
        <v>16616.250000000004</v>
      </c>
      <c r="K2" s="4"/>
    </row>
    <row r="3" spans="1:11" ht="26.45" customHeight="1" x14ac:dyDescent="0.25">
      <c r="A3" s="11">
        <v>2</v>
      </c>
      <c r="B3" s="12" t="s">
        <v>13</v>
      </c>
      <c r="C3" s="5" t="s">
        <v>11</v>
      </c>
      <c r="D3" s="2">
        <v>450</v>
      </c>
      <c r="E3" s="2" t="s">
        <v>6</v>
      </c>
      <c r="F3" s="3">
        <v>18.399999999999999</v>
      </c>
      <c r="G3" s="3">
        <v>5</v>
      </c>
      <c r="H3" s="3">
        <f t="shared" si="0"/>
        <v>19.32</v>
      </c>
      <c r="I3" s="3">
        <f t="shared" si="1"/>
        <v>8280</v>
      </c>
      <c r="J3" s="3">
        <f t="shared" si="2"/>
        <v>8694</v>
      </c>
      <c r="K3" s="4"/>
    </row>
    <row r="4" spans="1:11" ht="30.6" customHeight="1" x14ac:dyDescent="0.25">
      <c r="A4" s="11">
        <v>3</v>
      </c>
      <c r="B4" s="24" t="s">
        <v>31</v>
      </c>
      <c r="C4" s="27" t="s">
        <v>32</v>
      </c>
      <c r="D4" s="2">
        <v>1500</v>
      </c>
      <c r="E4" s="2" t="s">
        <v>6</v>
      </c>
      <c r="F4" s="3">
        <v>1.6</v>
      </c>
      <c r="G4" s="3">
        <v>5</v>
      </c>
      <c r="H4" s="3">
        <v>1.68</v>
      </c>
      <c r="I4" s="3">
        <f t="shared" si="1"/>
        <v>2400</v>
      </c>
      <c r="J4" s="3">
        <f t="shared" si="2"/>
        <v>2520</v>
      </c>
      <c r="K4" s="4"/>
    </row>
    <row r="5" spans="1:11" ht="45.6" customHeight="1" x14ac:dyDescent="0.25">
      <c r="A5" s="11">
        <v>4</v>
      </c>
      <c r="B5" s="12" t="s">
        <v>12</v>
      </c>
      <c r="C5" s="5" t="s">
        <v>14</v>
      </c>
      <c r="D5" s="2">
        <v>140</v>
      </c>
      <c r="E5" s="2" t="s">
        <v>6</v>
      </c>
      <c r="F5" s="3">
        <v>12.21</v>
      </c>
      <c r="G5" s="3">
        <v>5</v>
      </c>
      <c r="H5" s="3">
        <f t="shared" si="0"/>
        <v>12.820500000000001</v>
      </c>
      <c r="I5" s="3">
        <f t="shared" si="1"/>
        <v>1709.4</v>
      </c>
      <c r="J5" s="3">
        <f t="shared" si="2"/>
        <v>1794.8700000000001</v>
      </c>
      <c r="K5" s="4"/>
    </row>
    <row r="6" spans="1:11" ht="34.15" customHeight="1" x14ac:dyDescent="0.25">
      <c r="A6" s="11">
        <v>5</v>
      </c>
      <c r="B6" s="12" t="s">
        <v>16</v>
      </c>
      <c r="C6" s="5" t="s">
        <v>15</v>
      </c>
      <c r="D6" s="2">
        <v>140</v>
      </c>
      <c r="E6" s="2" t="s">
        <v>6</v>
      </c>
      <c r="F6" s="3">
        <v>1.3</v>
      </c>
      <c r="G6" s="3">
        <v>5</v>
      </c>
      <c r="H6" s="3">
        <f t="shared" si="0"/>
        <v>1.3650000000000002</v>
      </c>
      <c r="I6" s="3">
        <f t="shared" si="1"/>
        <v>182</v>
      </c>
      <c r="J6" s="3">
        <f t="shared" si="2"/>
        <v>191.1</v>
      </c>
      <c r="K6" s="4"/>
    </row>
    <row r="7" spans="1:11" ht="30" x14ac:dyDescent="0.25">
      <c r="A7" s="11">
        <v>6</v>
      </c>
      <c r="B7" s="22" t="s">
        <v>17</v>
      </c>
      <c r="C7" s="22" t="s">
        <v>18</v>
      </c>
      <c r="D7" s="2">
        <v>1200</v>
      </c>
      <c r="E7" s="2" t="s">
        <v>6</v>
      </c>
      <c r="F7" s="3">
        <v>68</v>
      </c>
      <c r="G7" s="3">
        <v>5</v>
      </c>
      <c r="H7" s="3">
        <f t="shared" si="0"/>
        <v>71.400000000000006</v>
      </c>
      <c r="I7" s="3">
        <f t="shared" si="1"/>
        <v>81600</v>
      </c>
      <c r="J7" s="3">
        <f t="shared" si="2"/>
        <v>85680</v>
      </c>
      <c r="K7" s="4"/>
    </row>
    <row r="8" spans="1:11" ht="20.25" customHeight="1" x14ac:dyDescent="0.25">
      <c r="A8" s="11">
        <v>7</v>
      </c>
      <c r="B8" s="6" t="s">
        <v>19</v>
      </c>
      <c r="C8" s="5" t="s">
        <v>20</v>
      </c>
      <c r="D8" s="2">
        <v>90</v>
      </c>
      <c r="E8" s="2" t="s">
        <v>6</v>
      </c>
      <c r="F8" s="3">
        <v>560</v>
      </c>
      <c r="G8" s="3">
        <v>5</v>
      </c>
      <c r="H8" s="3">
        <f t="shared" si="0"/>
        <v>588</v>
      </c>
      <c r="I8" s="3">
        <f t="shared" si="1"/>
        <v>50400</v>
      </c>
      <c r="J8" s="3">
        <f t="shared" si="2"/>
        <v>52920</v>
      </c>
      <c r="K8" s="4"/>
    </row>
    <row r="9" spans="1:11" ht="34.5" customHeight="1" x14ac:dyDescent="0.25">
      <c r="A9" s="11">
        <v>8</v>
      </c>
      <c r="B9" s="21" t="s">
        <v>21</v>
      </c>
      <c r="C9" s="20" t="s">
        <v>25</v>
      </c>
      <c r="D9" s="2">
        <v>75</v>
      </c>
      <c r="E9" s="2" t="s">
        <v>6</v>
      </c>
      <c r="F9" s="3">
        <v>83</v>
      </c>
      <c r="G9" s="3">
        <v>5</v>
      </c>
      <c r="H9" s="3">
        <f t="shared" si="0"/>
        <v>87.15</v>
      </c>
      <c r="I9" s="3">
        <f t="shared" si="1"/>
        <v>6225</v>
      </c>
      <c r="J9" s="3">
        <f t="shared" si="2"/>
        <v>6536.25</v>
      </c>
      <c r="K9" s="4"/>
    </row>
    <row r="10" spans="1:11" ht="30.75" customHeight="1" x14ac:dyDescent="0.25">
      <c r="A10" s="11">
        <v>9</v>
      </c>
      <c r="B10" s="12" t="s">
        <v>22</v>
      </c>
      <c r="C10" s="20" t="s">
        <v>26</v>
      </c>
      <c r="D10" s="2">
        <v>300</v>
      </c>
      <c r="E10" s="2" t="s">
        <v>6</v>
      </c>
      <c r="F10" s="3">
        <v>78</v>
      </c>
      <c r="G10" s="3">
        <v>5</v>
      </c>
      <c r="H10" s="3">
        <f t="shared" si="0"/>
        <v>81.900000000000006</v>
      </c>
      <c r="I10" s="3">
        <f t="shared" si="1"/>
        <v>23400</v>
      </c>
      <c r="J10" s="3">
        <f t="shared" si="2"/>
        <v>24570</v>
      </c>
      <c r="K10" s="4"/>
    </row>
    <row r="11" spans="1:11" ht="30.75" customHeight="1" x14ac:dyDescent="0.25">
      <c r="A11" s="11">
        <v>10</v>
      </c>
      <c r="B11" s="12" t="s">
        <v>23</v>
      </c>
      <c r="C11" s="20" t="s">
        <v>27</v>
      </c>
      <c r="D11" s="2">
        <v>750</v>
      </c>
      <c r="E11" s="2" t="s">
        <v>6</v>
      </c>
      <c r="F11" s="3">
        <v>78</v>
      </c>
      <c r="G11" s="3">
        <v>5</v>
      </c>
      <c r="H11" s="3">
        <f t="shared" si="0"/>
        <v>81.900000000000006</v>
      </c>
      <c r="I11" s="3">
        <f t="shared" si="1"/>
        <v>58500</v>
      </c>
      <c r="J11" s="3">
        <f t="shared" si="2"/>
        <v>61425</v>
      </c>
      <c r="K11" s="4"/>
    </row>
    <row r="12" spans="1:11" ht="60" x14ac:dyDescent="0.25">
      <c r="A12" s="11">
        <v>11</v>
      </c>
      <c r="B12" s="12" t="s">
        <v>24</v>
      </c>
      <c r="C12" s="5" t="s">
        <v>28</v>
      </c>
      <c r="D12" s="2">
        <v>750</v>
      </c>
      <c r="E12" s="2" t="s">
        <v>6</v>
      </c>
      <c r="F12" s="3">
        <v>29</v>
      </c>
      <c r="G12" s="3">
        <v>5</v>
      </c>
      <c r="H12" s="3">
        <v>30.45</v>
      </c>
      <c r="I12" s="3">
        <v>14500</v>
      </c>
      <c r="J12" s="3">
        <v>15225</v>
      </c>
      <c r="K12" s="4"/>
    </row>
    <row r="13" spans="1:11" ht="30" x14ac:dyDescent="0.25">
      <c r="A13" s="11">
        <v>12</v>
      </c>
      <c r="B13" s="25" t="s">
        <v>29</v>
      </c>
      <c r="C13" s="5" t="s">
        <v>30</v>
      </c>
      <c r="D13" s="2">
        <v>75</v>
      </c>
      <c r="E13" s="2" t="s">
        <v>6</v>
      </c>
      <c r="F13" s="3">
        <v>83</v>
      </c>
      <c r="G13" s="3">
        <v>5</v>
      </c>
      <c r="H13" s="3">
        <v>87.15</v>
      </c>
      <c r="I13" s="3">
        <v>4150</v>
      </c>
      <c r="J13" s="3">
        <v>4357.5</v>
      </c>
      <c r="K13" s="4"/>
    </row>
    <row r="14" spans="1:11" ht="32.25" customHeight="1" x14ac:dyDescent="0.25">
      <c r="A14" s="11">
        <v>13</v>
      </c>
      <c r="B14" s="25" t="s">
        <v>33</v>
      </c>
      <c r="C14" s="28" t="s">
        <v>35</v>
      </c>
      <c r="D14" s="2">
        <v>750</v>
      </c>
      <c r="E14" s="2" t="s">
        <v>6</v>
      </c>
      <c r="F14" s="3">
        <v>83</v>
      </c>
      <c r="G14" s="3">
        <v>5</v>
      </c>
      <c r="H14" s="3">
        <v>87.15</v>
      </c>
      <c r="I14" s="3">
        <v>41500</v>
      </c>
      <c r="J14" s="3">
        <v>43575</v>
      </c>
      <c r="K14" s="4"/>
    </row>
    <row r="15" spans="1:11" ht="25.5" x14ac:dyDescent="0.25">
      <c r="A15" s="11">
        <v>14</v>
      </c>
      <c r="B15" s="25" t="s">
        <v>34</v>
      </c>
      <c r="C15" s="28" t="s">
        <v>30</v>
      </c>
      <c r="D15" s="2">
        <v>300</v>
      </c>
      <c r="E15" s="2" t="s">
        <v>6</v>
      </c>
      <c r="F15" s="3">
        <v>83</v>
      </c>
      <c r="G15" s="3">
        <v>5</v>
      </c>
      <c r="H15" s="3">
        <v>87.15</v>
      </c>
      <c r="I15" s="3">
        <v>16600</v>
      </c>
      <c r="J15" s="3">
        <v>17430</v>
      </c>
      <c r="K15" s="4"/>
    </row>
    <row r="16" spans="1:11" x14ac:dyDescent="0.25">
      <c r="A16" s="11"/>
      <c r="B16" s="24"/>
      <c r="C16" s="23"/>
      <c r="D16" s="2"/>
      <c r="E16" s="2"/>
      <c r="F16" s="3"/>
      <c r="G16" s="3"/>
      <c r="H16" s="3"/>
      <c r="I16" s="3">
        <f>SUM(I2:I15)</f>
        <v>325271.40000000002</v>
      </c>
      <c r="J16" s="3">
        <f>SUM(J2:J15)</f>
        <v>341534.97</v>
      </c>
      <c r="K16" s="4"/>
    </row>
    <row r="17" spans="1:11" x14ac:dyDescent="0.25">
      <c r="A17" s="11"/>
      <c r="B17" s="26"/>
      <c r="C17" s="5"/>
      <c r="D17" s="2"/>
      <c r="E17" s="2"/>
      <c r="F17" s="3"/>
      <c r="G17" s="3"/>
      <c r="H17" s="3"/>
      <c r="I17" s="3"/>
      <c r="J17" s="3"/>
      <c r="K17" s="4"/>
    </row>
    <row r="18" spans="1:11" x14ac:dyDescent="0.25">
      <c r="A18" s="11"/>
      <c r="B18" s="24"/>
      <c r="C18" s="23"/>
      <c r="D18" s="2"/>
      <c r="E18" s="2"/>
      <c r="F18" s="3"/>
      <c r="G18" s="3"/>
      <c r="H18" s="3"/>
      <c r="I18" s="3"/>
      <c r="J18" s="3"/>
      <c r="K18" s="4"/>
    </row>
    <row r="19" spans="1:11" x14ac:dyDescent="0.25">
      <c r="A19" s="11"/>
      <c r="B19" s="12"/>
      <c r="C19" s="5"/>
      <c r="D19" s="2"/>
      <c r="E19" s="2"/>
      <c r="F19" s="3"/>
      <c r="G19" s="3"/>
      <c r="H19" s="3"/>
      <c r="I19" s="3"/>
      <c r="J19" s="3"/>
      <c r="K19" s="4"/>
    </row>
    <row r="20" spans="1:11" x14ac:dyDescent="0.25">
      <c r="A20" s="11"/>
      <c r="B20" s="12"/>
      <c r="C20" s="5"/>
      <c r="D20" s="2"/>
      <c r="E20" s="2"/>
      <c r="F20" s="3"/>
      <c r="G20" s="3"/>
      <c r="H20" s="3"/>
      <c r="I20" s="3"/>
      <c r="J20" s="3"/>
      <c r="K20" s="4"/>
    </row>
    <row r="21" spans="1:11" x14ac:dyDescent="0.25">
      <c r="A21" s="11"/>
      <c r="B21" s="12"/>
      <c r="C21" s="5"/>
      <c r="D21" s="2"/>
      <c r="E21" s="2"/>
      <c r="F21" s="3"/>
      <c r="G21" s="3"/>
      <c r="H21" s="3"/>
      <c r="I21" s="3"/>
      <c r="J21" s="3"/>
      <c r="K21" s="4"/>
    </row>
    <row r="22" spans="1:11" x14ac:dyDescent="0.25">
      <c r="A22" s="11"/>
      <c r="B22" s="12"/>
      <c r="C22" s="5"/>
      <c r="D22" s="2"/>
      <c r="E22" s="2"/>
      <c r="F22" s="3"/>
      <c r="G22" s="3"/>
      <c r="H22" s="3"/>
      <c r="I22" s="3"/>
      <c r="J22" s="3"/>
      <c r="K22" s="4"/>
    </row>
    <row r="23" spans="1:11" x14ac:dyDescent="0.25">
      <c r="A23" s="11"/>
      <c r="B23" s="12"/>
      <c r="C23" s="5"/>
      <c r="D23" s="2"/>
      <c r="E23" s="2"/>
      <c r="F23" s="3"/>
      <c r="G23" s="3"/>
      <c r="H23" s="3"/>
      <c r="I23" s="3"/>
      <c r="J23" s="3"/>
      <c r="K23" s="4"/>
    </row>
    <row r="24" spans="1:11" x14ac:dyDescent="0.25">
      <c r="A24" s="11"/>
      <c r="B24" s="12"/>
      <c r="C24" s="5"/>
      <c r="D24" s="2"/>
      <c r="E24" s="2"/>
      <c r="F24" s="3"/>
      <c r="G24" s="3"/>
      <c r="H24" s="3"/>
      <c r="I24" s="3"/>
      <c r="J24" s="3"/>
      <c r="K24" s="4"/>
    </row>
    <row r="25" spans="1:11" x14ac:dyDescent="0.25">
      <c r="A25" s="11"/>
      <c r="B25" s="12"/>
      <c r="C25" s="5"/>
      <c r="D25" s="2"/>
      <c r="E25" s="2"/>
      <c r="F25" s="3"/>
      <c r="G25" s="3"/>
      <c r="H25" s="3"/>
      <c r="I25" s="3"/>
      <c r="J25" s="3"/>
      <c r="K25" s="4"/>
    </row>
    <row r="26" spans="1:11" x14ac:dyDescent="0.25">
      <c r="A26" s="11"/>
      <c r="B26" s="12"/>
      <c r="C26" s="5"/>
      <c r="D26" s="2"/>
      <c r="E26" s="2"/>
      <c r="F26" s="3"/>
      <c r="G26" s="3"/>
      <c r="H26" s="3"/>
      <c r="I26" s="3"/>
      <c r="J26" s="3"/>
      <c r="K26" s="4"/>
    </row>
    <row r="27" spans="1:11" x14ac:dyDescent="0.25">
      <c r="A27" s="11"/>
      <c r="B27" s="12"/>
      <c r="C27" s="5"/>
      <c r="D27" s="2"/>
      <c r="E27" s="2"/>
      <c r="F27" s="3"/>
      <c r="G27" s="3"/>
      <c r="H27" s="3"/>
      <c r="I27" s="3"/>
      <c r="J27" s="3"/>
      <c r="K27" s="4"/>
    </row>
    <row r="28" spans="1:11" x14ac:dyDescent="0.25">
      <c r="B28" s="18"/>
      <c r="C28" s="19"/>
      <c r="G28" s="17"/>
      <c r="H28" s="17"/>
      <c r="I28" s="17"/>
      <c r="J28" s="17"/>
      <c r="K28" s="17"/>
    </row>
    <row r="29" spans="1:11" x14ac:dyDescent="0.25">
      <c r="B29" s="7"/>
      <c r="C29" s="7"/>
      <c r="G29" s="17"/>
      <c r="H29" s="17"/>
      <c r="I29" s="17"/>
      <c r="J29" s="17"/>
      <c r="K29" s="17"/>
    </row>
    <row r="30" spans="1:11" x14ac:dyDescent="0.25">
      <c r="B30" s="15"/>
      <c r="C30" s="13"/>
      <c r="G30" s="17"/>
      <c r="H30" s="17"/>
      <c r="I30" s="17"/>
      <c r="J30" s="17"/>
      <c r="K30" s="17"/>
    </row>
    <row r="31" spans="1:11" x14ac:dyDescent="0.25">
      <c r="B31" s="15"/>
      <c r="C31" s="13"/>
      <c r="G31" s="17"/>
      <c r="H31" s="17"/>
      <c r="I31" s="17"/>
      <c r="J31" s="17"/>
      <c r="K31" s="17"/>
    </row>
    <row r="32" spans="1:11" x14ac:dyDescent="0.25">
      <c r="G32" s="17"/>
      <c r="H32" s="17"/>
      <c r="I32" s="17"/>
      <c r="J32" s="17"/>
      <c r="K32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44cfa9-59e6-42c2-961e-df944f629742" xsi:nil="true"/>
    <lcf76f155ced4ddcb4097134ff3c332f xmlns="126c8db1-1291-4fde-8bbb-45c610f8e99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EE6E237987304BAE8ED9B0C0BAC1E0" ma:contentTypeVersion="15" ma:contentTypeDescription="Create a new document." ma:contentTypeScope="" ma:versionID="62b02c8bb0edd4bd045242ac1137c0e7">
  <xsd:schema xmlns:xsd="http://www.w3.org/2001/XMLSchema" xmlns:xs="http://www.w3.org/2001/XMLSchema" xmlns:p="http://schemas.microsoft.com/office/2006/metadata/properties" xmlns:ns2="126c8db1-1291-4fde-8bbb-45c610f8e99d" xmlns:ns3="dc44cfa9-59e6-42c2-961e-df944f629742" targetNamespace="http://schemas.microsoft.com/office/2006/metadata/properties" ma:root="true" ma:fieldsID="5f11e3dd5b64e5e68ad23adc9a41cffe" ns2:_="" ns3:_="">
    <xsd:import namespace="126c8db1-1291-4fde-8bbb-45c610f8e99d"/>
    <xsd:import namespace="dc44cfa9-59e6-42c2-961e-df944f629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6c8db1-1291-4fde-8bbb-45c610f8e9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14079e9-b30b-4eab-86a7-266af9a2b9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4cfa9-59e6-42c2-961e-df944f629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fefb56e-6968-4ec4-9c74-869fb9ff00a0}" ma:internalName="TaxCatchAll" ma:showField="CatchAllData" ma:web="dc44cfa9-59e6-42c2-961e-df944f629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33B2D3-3DD0-48BD-963B-E57E02127189}">
  <ds:schemaRefs>
    <ds:schemaRef ds:uri="http://schemas.microsoft.com/office/2006/metadata/properties"/>
    <ds:schemaRef ds:uri="http://schemas.microsoft.com/office/infopath/2007/PartnerControls"/>
    <ds:schemaRef ds:uri="dc44cfa9-59e6-42c2-961e-df944f629742"/>
    <ds:schemaRef ds:uri="126c8db1-1291-4fde-8bbb-45c610f8e99d"/>
  </ds:schemaRefs>
</ds:datastoreItem>
</file>

<file path=customXml/itemProps2.xml><?xml version="1.0" encoding="utf-8"?>
<ds:datastoreItem xmlns:ds="http://schemas.openxmlformats.org/officeDocument/2006/customXml" ds:itemID="{6D742FCA-DCE4-4385-BFFF-A73E632A54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8B9524-2A15-4FED-A953-F1AF70A95C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6c8db1-1291-4fde-8bbb-45c610f8e99d"/>
    <ds:schemaRef ds:uri="dc44cfa9-59e6-42c2-961e-df944f6297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Zbignevas Martiševskis</dc:creator>
  <cp:lastModifiedBy>Lina Aleknė</cp:lastModifiedBy>
  <dcterms:created xsi:type="dcterms:W3CDTF">2024-03-15T10:17:09Z</dcterms:created>
  <dcterms:modified xsi:type="dcterms:W3CDTF">2025-01-23T10:25:10Z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0x010100EEEE6E237987304BAE8ED9B0C0BAC1E0</vt:lpwstr>
  </property>
  <property fmtid="{D5CDD505-2E9C-101B-9397-08002B2CF9AE}" pid="3" name="MediaServiceImageTags">
    <vt:lpwstr/>
  </property>
</Properties>
</file>